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Finanzas\Emision de Bonos\Comunicaciones con la SIV y Bolsa\16.05.24\"/>
    </mc:Choice>
  </mc:AlternateContent>
  <xr:revisionPtr revIDLastSave="0" documentId="8_{143B2C78-3586-4876-AE69-C2483B0281BD}" xr6:coauthVersionLast="47" xr6:coauthVersionMax="47" xr10:uidLastSave="{00000000-0000-0000-0000-000000000000}"/>
  <bookViews>
    <workbookView xWindow="-120" yWindow="-120" windowWidth="29040" windowHeight="15720" xr2:uid="{4845FD8B-F120-4F15-BB2E-1CF37D657F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15" i="1"/>
  <c r="E24" i="1"/>
  <c r="E25" i="1"/>
  <c r="E8" i="1"/>
  <c r="E10" i="1"/>
  <c r="E13" i="1"/>
  <c r="E16" i="1"/>
  <c r="E21" i="1"/>
  <c r="E26" i="1"/>
  <c r="E36" i="1"/>
  <c r="E41" i="1"/>
  <c r="E45" i="1"/>
  <c r="E46" i="1"/>
  <c r="E50" i="1"/>
  <c r="E52" i="1"/>
  <c r="E54" i="1"/>
  <c r="E59" i="1"/>
  <c r="E60" i="1"/>
  <c r="E62" i="1"/>
  <c r="E64" i="1"/>
  <c r="E65" i="1"/>
  <c r="E70" i="1"/>
  <c r="E66" i="1"/>
  <c r="E67" i="1"/>
  <c r="E71" i="1"/>
  <c r="E76" i="1"/>
  <c r="E78" i="1"/>
  <c r="E79" i="1"/>
  <c r="E80" i="1"/>
</calcChain>
</file>

<file path=xl/sharedStrings.xml><?xml version="1.0" encoding="utf-8"?>
<sst xmlns="http://schemas.openxmlformats.org/spreadsheetml/2006/main" count="207" uniqueCount="114">
  <si>
    <t/>
  </si>
  <si>
    <t>INFORME DE DEUDAS - COOPERATIVA CHORTITZER LTDA.</t>
  </si>
  <si>
    <t>Estado</t>
  </si>
  <si>
    <t>Total Exigible A Corto Plazo - Deudas Corriente</t>
  </si>
  <si>
    <t>A pagar</t>
  </si>
  <si>
    <t>Total Compromisos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</si>
  <si>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</si>
  <si>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</si>
  <si>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</si>
  <si>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</si>
  <si>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</si>
  <si>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</si>
  <si>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</si>
  <si>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</si>
  <si>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</si>
  <si>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</si>
  <si>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</si>
  <si>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</si>
  <si>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</si>
  <si>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</si>
  <si>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</si>
  <si>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</si>
  <si>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</si>
  <si>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</si>
  <si>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21102050001</t>
  </si>
  <si>
    <t>Intereses Devengados A Pagar - Instituciones Bancarias</t>
  </si>
  <si>
    <t>21102050020</t>
  </si>
  <si>
    <t>Intereses No Devengados A Cobrar</t>
  </si>
  <si>
    <t>Total Compromisos No Financieros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</si>
  <si>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</si>
  <si>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</si>
  <si>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</si>
  <si>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</si>
  <si>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</si>
  <si>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</si>
  <si>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</si>
  <si>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</si>
  <si>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</si>
  <si>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</si>
  <si>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21201010010</t>
  </si>
  <si>
    <t>Provision Compra De Ganado</t>
  </si>
  <si>
    <t>21201010104</t>
  </si>
  <si>
    <t>Provisión Retención Iva A Pagar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</si>
  <si>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</si>
  <si>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</si>
  <si>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</si>
  <si>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</si>
  <si>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</si>
  <si>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</si>
  <si>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</si>
  <si>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</si>
  <si>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</si>
  <si>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</si>
  <si>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</si>
  <si>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</si>
  <si>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</si>
  <si>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</si>
  <si>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</si>
  <si>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</si>
  <si>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</si>
  <si>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</si>
  <si>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Recaudaciones De Terceros A Pagar</t>
  </si>
  <si>
    <t xml:space="preserve"> Aportes Fondo Indigena A Pagar </t>
  </si>
  <si>
    <t>Total Provisiones</t>
  </si>
  <si>
    <t>Total Obligaciones Fiscales</t>
  </si>
  <si>
    <t>21202010020</t>
  </si>
  <si>
    <t>Direccion Gral. De Grandes Contribuyentes</t>
  </si>
  <si>
    <t>21202010031</t>
  </si>
  <si>
    <t>Retencion Iva A Pagar</t>
  </si>
  <si>
    <t>21202010032</t>
  </si>
  <si>
    <t>Retencion Renta A Pagar</t>
  </si>
  <si>
    <t>Total Aporte Ley 2157-Incoop</t>
  </si>
  <si>
    <t>21202020001</t>
  </si>
  <si>
    <t>Aporte Ley 2157-Incoop</t>
  </si>
  <si>
    <t>Total Provisiones Varias</t>
  </si>
  <si>
    <t>21202040001</t>
  </si>
  <si>
    <t>Provisión Fomento Venta Acciones Socios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</si>
  <si>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</si>
  <si>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</si>
  <si>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</si>
  <si>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</si>
  <si>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</si>
  <si>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</si>
  <si>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</si>
  <si>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</si>
  <si>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</si>
  <si>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</si>
  <si>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</si>
  <si>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</si>
  <si>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</si>
  <si>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</si>
  <si>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</si>
  <si>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</si>
  <si>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Exigible A Largo Plazo - Deudas No Corriente</t>
  </si>
  <si>
    <t>Total Ahorro A Plazo Captado</t>
  </si>
  <si>
    <t>22101010002</t>
  </si>
  <si>
    <t>22101010020</t>
  </si>
  <si>
    <t>22102010005</t>
  </si>
  <si>
    <t>22102010014</t>
  </si>
  <si>
    <t>22102010103</t>
  </si>
  <si>
    <t>Prestamo - Bco. Itau Paraguay S.A. Us$.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</si>
  <si>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</si>
  <si>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</si>
  <si>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</si>
  <si>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</si>
  <si>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</si>
  <si>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22201010005</t>
  </si>
  <si>
    <t>Observaciones:</t>
  </si>
  <si>
    <t>Total Deudas al 31/03/2024</t>
  </si>
  <si>
    <t>La sociedad no cuenta con deudas preferentes o privilegiadas pendientes de pago al 31/03/2024.</t>
  </si>
  <si>
    <t>La sociedad cuenta con la siguiente deuda bursátil al 31/03/2024: Serie 1 emitida dentro del Programa de Emisión Global USD1 por valor de USD. 5.000.000,00.- (Dólares Americanos Cinco Millones con 00/100)</t>
  </si>
  <si>
    <t>21102010020</t>
  </si>
  <si>
    <t>Prestamo - Bco. Bancop S.A. Gs.</t>
  </si>
  <si>
    <t>21102010103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</si>
</sst>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1"/>
      <name val="Microsoft Sans Serif"/>
      <family val="2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0F4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38" fontId="4" fillId="3" borderId="5" xfId="0" applyNumberFormat="1" applyFont="1" applyFill="1" applyBorder="1" applyAlignment="1">
      <alignment horizontal="right" vertical="top" wrapText="1"/>
    </xf>
    <xf numFmtId="38" fontId="4" fillId="3" borderId="5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 indent="2"/>
    </xf>
    <xf numFmtId="38" fontId="4" fillId="0" borderId="5" xfId="0" applyNumberFormat="1" applyFont="1" applyBorder="1" applyAlignment="1">
      <alignment horizontal="right" vertical="top" wrapText="1"/>
    </xf>
    <xf numFmtId="38" fontId="4" fillId="0" borderId="5" xfId="0" applyNumberFormat="1" applyFont="1" applyBorder="1" applyAlignment="1">
      <alignment horizontal="center" vertical="top" wrapText="1"/>
    </xf>
    <xf numFmtId="38" fontId="0" fillId="0" borderId="0" xfId="0" applyNumberFormat="1"/>
    <xf numFmtId="0" fontId="4" fillId="4" borderId="5" xfId="0" applyFont="1" applyFill="1" applyBorder="1" applyAlignment="1">
      <alignment horizontal="left" vertical="top" wrapText="1" indent="5"/>
    </xf>
    <xf numFmtId="38" fontId="4" fillId="4" borderId="5" xfId="0" applyNumberFormat="1" applyFont="1" applyFill="1" applyBorder="1" applyAlignment="1">
      <alignment horizontal="right" vertical="top" wrapText="1"/>
    </xf>
    <xf numFmtId="38" fontId="4" fillId="4" borderId="5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 indent="7"/>
    </xf>
    <xf numFmtId="0" fontId="4" fillId="4" borderId="5" xfId="0" applyFont="1" applyFill="1" applyBorder="1" applyAlignment="1">
      <alignment horizontal="left" vertical="top" wrapText="1" indent="10"/>
    </xf>
    <xf numFmtId="0" fontId="5" fillId="4" borderId="5" xfId="0" applyFont="1" applyFill="1" applyBorder="1" applyAlignment="1">
      <alignment horizontal="left" vertical="top" wrapText="1" indent="12"/>
    </xf>
    <xf numFmtId="0" fontId="5" fillId="4" borderId="5" xfId="0" applyFont="1" applyFill="1" applyBorder="1" applyAlignment="1">
      <alignment horizontal="left" vertical="top" wrapText="1"/>
    </xf>
    <xf numFmtId="38" fontId="5" fillId="2" borderId="5" xfId="0" applyNumberFormat="1" applyFont="1" applyFill="1" applyBorder="1" applyAlignment="1">
      <alignment horizontal="right" vertical="top" wrapText="1"/>
    </xf>
    <xf numFmtId="38" fontId="5" fillId="2" borderId="5" xfId="0" applyNumberFormat="1" applyFont="1" applyFill="1" applyBorder="1" applyAlignment="1">
      <alignment horizontal="center" vertical="top" wrapText="1"/>
    </xf>
    <xf numFmtId="41" fontId="5" fillId="2" borderId="5" xfId="1" applyFont="1" applyFill="1" applyBorder="1" applyAlignment="1">
      <alignment horizontal="right" vertical="top" wrapText="1"/>
    </xf>
    <xf numFmtId="3" fontId="0" fillId="0" borderId="0" xfId="0" applyNumberFormat="1"/>
    <xf numFmtId="10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FF35E15D-626F-4171-9ADF-3327BBAD1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0"/>
          <a:ext cx="676275" cy="495300"/>
        </a:xfrm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4F696F68-39C2-4122-BF45-C04007C72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034" y="0"/>
          <a:ext cx="523875" cy="333375"/>
        </a:xfrm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24A3DEC9-B7DA-40DA-99AD-7194145C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6350"/>
          <a:ext cx="676275" cy="495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2521-E494-4724-889C-57462103D886}">
  <dimension ref="B1:H87"/>
  <sheetViews>
    <sheetView tabSelected="1" workbookViewId="0">
      <selection activeCell="E64" activeCellId="1" sqref="E5 E64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3" customWidth="1"/>
    <col min="7" max="7" width="16.42578125" bestFit="1" customWidth="1"/>
  </cols>
  <sheetData>
    <row r="1" spans="3:7" ht="46.35" customHeight="1" x14ac:dyDescent="0.3">
      <c r="C1" s="1" t="s">
        <v>0</v>
      </c>
      <c r="D1" s="2" t="s">
        <v>1</v>
      </c>
    </row>
    <row r="2" spans="3:7" x14ac:dyDescent="0.25">
      <c r="C2" s="1" t="s">
        <v>0</v>
      </c>
    </row>
    <row r="3" spans="3:7" x14ac:dyDescent="0.25">
      <c r="C3" s="4"/>
      <c r="D3" s="5"/>
      <c r="E3" s="6"/>
    </row>
    <row r="4" spans="3:7" ht="16.149999999999999" customHeight="1" x14ac:dyDescent="0.25">
      <c r="C4" s="7" t="s">
        <v>108</v>
      </c>
      <c r="D4" s="8"/>
      <c r="E4" s="9"/>
      <c r="F4" s="10" t="s">
        <v>2</v>
      </c>
    </row>
    <row r="5" spans="3:7" ht="16.149999999999999" customHeight="1" x14ac:dyDescent="0.25">
      <c r="C5" s="11" t="s">
        <v>3</v>
      </c>
      <c r="D5" s="11"/>
      <c r="E5" s="12">
        <f>E6+E24</f>
        <v>1383816860253</v>
      </c>
      <c r="F5" s="13" t="s">
        <v>4</v>
      </c>
      <c r="G5" s="14"/>
    </row>
    <row r="6" spans="3:7" ht="15" customHeight="1" x14ac:dyDescent="0.25">
      <c r="C6" s="15" t="s">
        <v>5</v>
      </c>
      <c r="D6" s="15"/>
      <c r="E6" s="16">
        <f>E7+E15</f>
        <v>1144201392845</v>
      </c>
      <c r="F6" s="17" t="s">
        <v>4</v>
      </c>
    </row>
    <row r="7" spans="3:7" ht="15" customHeight="1" x14ac:dyDescent="0.25">
      <c r="C7" s="18" t="s">
        <v>6</v>
      </c>
      <c r="D7" s="18"/>
      <c r="E7" s="16">
        <f>E8+E10+E13</f>
        <v>1006569859693</v>
      </c>
      <c r="F7" s="17" t="s">
        <v>4</v>
      </c>
    </row>
    <row r="8" spans="3:7" x14ac:dyDescent="0.25">
      <c r="C8" s="19" t="s">
        <v>7</v>
      </c>
      <c r="D8" s="19"/>
      <c r="E8" s="16">
        <f>SUM(E9)</f>
        <v>554763975886</v>
      </c>
      <c r="F8" s="17" t="s">
        <v>4</v>
      </c>
    </row>
    <row r="9" spans="3:7" x14ac:dyDescent="0.25">
      <c r="C9" s="20" t="s">
        <v>8</v>
      </c>
      <c r="D9" s="21" t="s">
        <v>9</v>
      </c>
      <c r="E9" s="22">
        <v>554763975886</v>
      </c>
      <c r="F9" s="23" t="s">
        <v>4</v>
      </c>
    </row>
    <row r="10" spans="3:7" x14ac:dyDescent="0.25">
      <c r="C10" s="19" t="s">
        <v>10</v>
      </c>
      <c r="D10" s="19"/>
      <c r="E10" s="16">
        <f>SUM(E11:E12)</f>
        <v>409353838666</v>
      </c>
      <c r="F10" s="17" t="s">
        <v>4</v>
      </c>
    </row>
    <row r="11" spans="3:7" x14ac:dyDescent="0.25">
      <c r="C11" s="20" t="s">
        <v>11</v>
      </c>
      <c r="D11" s="21" t="s">
        <v>12</v>
      </c>
      <c r="E11" s="22">
        <v>401497818785</v>
      </c>
      <c r="F11" s="23" t="s">
        <v>4</v>
      </c>
    </row>
    <row r="12" spans="3:7" x14ac:dyDescent="0.25">
      <c r="C12" s="20" t="s">
        <v>13</v>
      </c>
      <c r="D12" s="21" t="s">
        <v>14</v>
      </c>
      <c r="E12" s="22">
        <v>7856019881</v>
      </c>
      <c r="F12" s="23" t="s">
        <v>4</v>
      </c>
    </row>
    <row r="13" spans="3:7" x14ac:dyDescent="0.25">
      <c r="C13" s="19" t="s">
        <v>15</v>
      </c>
      <c r="D13" s="19"/>
      <c r="E13" s="16">
        <f>E14</f>
        <v>42452045141</v>
      </c>
      <c r="F13" s="17" t="s">
        <v>4</v>
      </c>
    </row>
    <row r="14" spans="3:7" x14ac:dyDescent="0.25">
      <c r="C14" s="20" t="s">
        <v>16</v>
      </c>
      <c r="D14" s="21" t="s">
        <v>17</v>
      </c>
      <c r="E14" s="22">
        <v>42452045141</v>
      </c>
      <c r="F14" s="23" t="s">
        <v>4</v>
      </c>
    </row>
    <row r="15" spans="3:7" ht="15" customHeight="1" x14ac:dyDescent="0.25">
      <c r="C15" s="18" t="s">
        <v>18</v>
      </c>
      <c r="D15" s="18"/>
      <c r="E15" s="16">
        <f>E16+E21</f>
        <v>137631533152</v>
      </c>
      <c r="F15" s="17" t="s">
        <v>4</v>
      </c>
    </row>
    <row r="16" spans="3:7" x14ac:dyDescent="0.25">
      <c r="C16" s="19" t="s">
        <v>19</v>
      </c>
      <c r="D16" s="19"/>
      <c r="E16" s="16">
        <f>SUM(E17:E20)</f>
        <v>118585772451</v>
      </c>
      <c r="F16" s="17" t="s">
        <v>4</v>
      </c>
    </row>
    <row r="17" spans="3:6" x14ac:dyDescent="0.25">
      <c r="C17" s="20" t="s">
        <v>20</v>
      </c>
      <c r="D17" s="21" t="s">
        <v>21</v>
      </c>
      <c r="E17" s="22">
        <v>24250000000</v>
      </c>
      <c r="F17" s="23" t="s">
        <v>4</v>
      </c>
    </row>
    <row r="18" spans="3:6" x14ac:dyDescent="0.25">
      <c r="C18" s="20" t="s">
        <v>22</v>
      </c>
      <c r="D18" s="21" t="s">
        <v>23</v>
      </c>
      <c r="E18" s="22">
        <v>45982177451</v>
      </c>
      <c r="F18" s="23" t="s">
        <v>4</v>
      </c>
    </row>
    <row r="19" spans="3:6" x14ac:dyDescent="0.25">
      <c r="C19" s="20" t="s">
        <v>111</v>
      </c>
      <c r="D19" s="21" t="s">
        <v>112</v>
      </c>
      <c r="E19" s="22">
        <v>15000000000</v>
      </c>
      <c r="F19" s="23" t="s">
        <v>4</v>
      </c>
    </row>
    <row r="20" spans="3:6" x14ac:dyDescent="0.25">
      <c r="C20" s="20" t="s">
        <v>113</v>
      </c>
      <c r="D20" s="21" t="s">
        <v>100</v>
      </c>
      <c r="E20" s="22">
        <v>33353595000</v>
      </c>
      <c r="F20" s="23" t="s">
        <v>4</v>
      </c>
    </row>
    <row r="21" spans="3:6" x14ac:dyDescent="0.25">
      <c r="C21" s="19" t="s">
        <v>15</v>
      </c>
      <c r="D21" s="19"/>
      <c r="E21" s="16">
        <f>SUM(E22)</f>
        <v>19045760701</v>
      </c>
      <c r="F21" s="17" t="s">
        <v>4</v>
      </c>
    </row>
    <row r="22" spans="3:6" x14ac:dyDescent="0.25">
      <c r="C22" s="20" t="s">
        <v>24</v>
      </c>
      <c r="D22" s="21" t="s">
        <v>25</v>
      </c>
      <c r="E22" s="22">
        <v>19045760701</v>
      </c>
      <c r="F22" s="23" t="s">
        <v>4</v>
      </c>
    </row>
    <row r="23" spans="3:6" x14ac:dyDescent="0.25">
      <c r="C23" s="20" t="s">
        <v>26</v>
      </c>
      <c r="D23" s="21" t="s">
        <v>27</v>
      </c>
      <c r="E23" s="22">
        <v>0</v>
      </c>
      <c r="F23" s="23" t="s">
        <v>4</v>
      </c>
    </row>
    <row r="24" spans="3:6" ht="15" customHeight="1" x14ac:dyDescent="0.25">
      <c r="C24" s="15" t="s">
        <v>28</v>
      </c>
      <c r="D24" s="15"/>
      <c r="E24" s="16">
        <f>E25+E45+E59</f>
        <v>239615467408</v>
      </c>
      <c r="F24" s="17" t="s">
        <v>4</v>
      </c>
    </row>
    <row r="25" spans="3:6" ht="15" customHeight="1" x14ac:dyDescent="0.25">
      <c r="C25" s="18" t="s">
        <v>29</v>
      </c>
      <c r="D25" s="18"/>
      <c r="E25" s="16">
        <f>E26+E36+E41+E43</f>
        <v>198009667395</v>
      </c>
      <c r="F25" s="17" t="s">
        <v>4</v>
      </c>
    </row>
    <row r="26" spans="3:6" x14ac:dyDescent="0.25">
      <c r="C26" s="19" t="s">
        <v>30</v>
      </c>
      <c r="D26" s="19"/>
      <c r="E26" s="16">
        <f>SUM(E27:E35)</f>
        <v>126899159384</v>
      </c>
      <c r="F26" s="17" t="s">
        <v>4</v>
      </c>
    </row>
    <row r="27" spans="3:6" x14ac:dyDescent="0.25">
      <c r="C27" s="20" t="s">
        <v>31</v>
      </c>
      <c r="D27" s="21" t="s">
        <v>32</v>
      </c>
      <c r="E27" s="24">
        <v>-1314453795</v>
      </c>
      <c r="F27" s="23" t="s">
        <v>4</v>
      </c>
    </row>
    <row r="28" spans="3:6" x14ac:dyDescent="0.25">
      <c r="C28" s="20" t="s">
        <v>33</v>
      </c>
      <c r="D28" s="21" t="s">
        <v>34</v>
      </c>
      <c r="E28" s="22">
        <v>98495560114</v>
      </c>
      <c r="F28" s="23" t="s">
        <v>4</v>
      </c>
    </row>
    <row r="29" spans="3:6" x14ac:dyDescent="0.25">
      <c r="C29" s="20" t="s">
        <v>35</v>
      </c>
      <c r="D29" s="21" t="s">
        <v>36</v>
      </c>
      <c r="E29" s="22">
        <v>6214260607</v>
      </c>
      <c r="F29" s="23" t="s">
        <v>4</v>
      </c>
    </row>
    <row r="30" spans="3:6" x14ac:dyDescent="0.25">
      <c r="C30" s="20" t="s">
        <v>37</v>
      </c>
      <c r="D30" s="21" t="s">
        <v>38</v>
      </c>
      <c r="E30" s="22">
        <v>2294388988</v>
      </c>
      <c r="F30" s="23" t="s">
        <v>4</v>
      </c>
    </row>
    <row r="31" spans="3:6" x14ac:dyDescent="0.25">
      <c r="C31" s="20" t="s">
        <v>39</v>
      </c>
      <c r="D31" s="21" t="s">
        <v>40</v>
      </c>
      <c r="E31" s="22">
        <v>4981190245</v>
      </c>
      <c r="F31" s="23" t="s">
        <v>4</v>
      </c>
    </row>
    <row r="32" spans="3:6" x14ac:dyDescent="0.25">
      <c r="C32" s="20" t="s">
        <v>41</v>
      </c>
      <c r="D32" s="21" t="s">
        <v>42</v>
      </c>
      <c r="E32" s="22">
        <v>-4890</v>
      </c>
      <c r="F32" s="23" t="s">
        <v>4</v>
      </c>
    </row>
    <row r="33" spans="3:8" x14ac:dyDescent="0.25">
      <c r="C33" s="20" t="s">
        <v>43</v>
      </c>
      <c r="D33" s="21" t="s">
        <v>44</v>
      </c>
      <c r="E33" s="22">
        <v>4873739090</v>
      </c>
      <c r="F33" s="23" t="s">
        <v>4</v>
      </c>
    </row>
    <row r="34" spans="3:8" x14ac:dyDescent="0.25">
      <c r="C34" s="20" t="s">
        <v>45</v>
      </c>
      <c r="D34" s="21" t="s">
        <v>46</v>
      </c>
      <c r="E34" s="22">
        <v>7264687674</v>
      </c>
      <c r="F34" s="23" t="s">
        <v>4</v>
      </c>
    </row>
    <row r="35" spans="3:8" x14ac:dyDescent="0.25">
      <c r="C35" s="20" t="s">
        <v>47</v>
      </c>
      <c r="D35" s="21" t="s">
        <v>48</v>
      </c>
      <c r="E35" s="22">
        <v>4089791351</v>
      </c>
      <c r="F35" s="23" t="s">
        <v>4</v>
      </c>
    </row>
    <row r="36" spans="3:8" x14ac:dyDescent="0.25">
      <c r="C36" s="19" t="s">
        <v>49</v>
      </c>
      <c r="D36" s="19"/>
      <c r="E36" s="16">
        <f>SUM(E37:E40)</f>
        <v>55607214956</v>
      </c>
      <c r="F36" s="17" t="s">
        <v>4</v>
      </c>
    </row>
    <row r="37" spans="3:8" x14ac:dyDescent="0.25">
      <c r="C37" s="20" t="s">
        <v>50</v>
      </c>
      <c r="D37" s="21" t="s">
        <v>51</v>
      </c>
      <c r="E37" s="22">
        <v>372393288</v>
      </c>
      <c r="F37" s="23" t="s">
        <v>4</v>
      </c>
    </row>
    <row r="38" spans="3:8" x14ac:dyDescent="0.25">
      <c r="C38" s="20" t="s">
        <v>52</v>
      </c>
      <c r="D38" s="21" t="s">
        <v>53</v>
      </c>
      <c r="E38" s="22">
        <v>55226312549</v>
      </c>
      <c r="F38" s="23" t="s">
        <v>4</v>
      </c>
    </row>
    <row r="39" spans="3:8" x14ac:dyDescent="0.25">
      <c r="C39" s="20" t="s">
        <v>54</v>
      </c>
      <c r="D39" s="21" t="s">
        <v>55</v>
      </c>
      <c r="E39" s="22">
        <v>1500000</v>
      </c>
      <c r="F39" s="23" t="s">
        <v>4</v>
      </c>
    </row>
    <row r="40" spans="3:8" x14ac:dyDescent="0.25">
      <c r="C40" s="20" t="s">
        <v>56</v>
      </c>
      <c r="D40" s="21" t="s">
        <v>57</v>
      </c>
      <c r="E40" s="22">
        <v>7009119</v>
      </c>
      <c r="F40" s="23" t="s">
        <v>4</v>
      </c>
    </row>
    <row r="41" spans="3:8" x14ac:dyDescent="0.25">
      <c r="C41" s="19" t="s">
        <v>58</v>
      </c>
      <c r="D41" s="19"/>
      <c r="E41" s="16">
        <f>E42</f>
        <v>15503293055</v>
      </c>
      <c r="F41" s="17" t="s">
        <v>4</v>
      </c>
    </row>
    <row r="42" spans="3:8" x14ac:dyDescent="0.25">
      <c r="C42" s="20" t="s">
        <v>59</v>
      </c>
      <c r="D42" s="21" t="s">
        <v>60</v>
      </c>
      <c r="E42" s="22">
        <v>15503293055</v>
      </c>
      <c r="F42" s="23" t="s">
        <v>4</v>
      </c>
    </row>
    <row r="43" spans="3:8" ht="15" customHeight="1" x14ac:dyDescent="0.25">
      <c r="C43" s="19" t="s">
        <v>61</v>
      </c>
      <c r="D43" s="19"/>
      <c r="E43" s="16">
        <v>0</v>
      </c>
      <c r="F43" s="17" t="s">
        <v>4</v>
      </c>
    </row>
    <row r="44" spans="3:8" x14ac:dyDescent="0.25">
      <c r="C44" s="20">
        <v>21201110010</v>
      </c>
      <c r="D44" s="21" t="s">
        <v>62</v>
      </c>
      <c r="E44" s="22">
        <v>0</v>
      </c>
      <c r="F44" s="23" t="s">
        <v>4</v>
      </c>
      <c r="G44" s="25"/>
      <c r="H44" s="26"/>
    </row>
    <row r="45" spans="3:8" ht="15" customHeight="1" x14ac:dyDescent="0.25">
      <c r="C45" s="18" t="s">
        <v>63</v>
      </c>
      <c r="D45" s="18"/>
      <c r="E45" s="16">
        <f>E46+E50+E52+E54</f>
        <v>17472287941</v>
      </c>
      <c r="F45" s="17" t="s">
        <v>4</v>
      </c>
    </row>
    <row r="46" spans="3:8" x14ac:dyDescent="0.25">
      <c r="C46" s="19" t="s">
        <v>64</v>
      </c>
      <c r="D46" s="19"/>
      <c r="E46" s="16">
        <f>SUM(E47:E49)</f>
        <v>7454808500</v>
      </c>
      <c r="F46" s="17" t="s">
        <v>4</v>
      </c>
    </row>
    <row r="47" spans="3:8" x14ac:dyDescent="0.25">
      <c r="C47" s="20" t="s">
        <v>65</v>
      </c>
      <c r="D47" s="21" t="s">
        <v>66</v>
      </c>
      <c r="E47" s="22">
        <v>7454808500</v>
      </c>
      <c r="F47" s="23" t="s">
        <v>4</v>
      </c>
    </row>
    <row r="48" spans="3:8" x14ac:dyDescent="0.25">
      <c r="C48" s="20" t="s">
        <v>67</v>
      </c>
      <c r="D48" s="21" t="s">
        <v>68</v>
      </c>
      <c r="E48" s="22">
        <v>0</v>
      </c>
      <c r="F48" s="23" t="s">
        <v>4</v>
      </c>
    </row>
    <row r="49" spans="3:6" x14ac:dyDescent="0.25">
      <c r="C49" s="20" t="s">
        <v>69</v>
      </c>
      <c r="D49" s="21" t="s">
        <v>70</v>
      </c>
      <c r="E49" s="22">
        <v>0</v>
      </c>
      <c r="F49" s="23" t="s">
        <v>4</v>
      </c>
    </row>
    <row r="50" spans="3:6" x14ac:dyDescent="0.25">
      <c r="C50" s="19" t="s">
        <v>71</v>
      </c>
      <c r="D50" s="19"/>
      <c r="E50" s="16">
        <f>E51</f>
        <v>652606920</v>
      </c>
      <c r="F50" s="17" t="s">
        <v>4</v>
      </c>
    </row>
    <row r="51" spans="3:6" x14ac:dyDescent="0.25">
      <c r="C51" s="20" t="s">
        <v>72</v>
      </c>
      <c r="D51" s="21" t="s">
        <v>73</v>
      </c>
      <c r="E51" s="22">
        <v>652606920</v>
      </c>
      <c r="F51" s="23" t="s">
        <v>4</v>
      </c>
    </row>
    <row r="52" spans="3:6" ht="15" customHeight="1" x14ac:dyDescent="0.25">
      <c r="C52" s="19" t="s">
        <v>74</v>
      </c>
      <c r="D52" s="19"/>
      <c r="E52" s="16">
        <f>E53</f>
        <v>1467089133</v>
      </c>
      <c r="F52" s="17" t="s">
        <v>4</v>
      </c>
    </row>
    <row r="53" spans="3:6" x14ac:dyDescent="0.25">
      <c r="C53" s="20" t="s">
        <v>75</v>
      </c>
      <c r="D53" s="21" t="s">
        <v>76</v>
      </c>
      <c r="E53" s="22">
        <v>1467089133</v>
      </c>
      <c r="F53" s="23" t="s">
        <v>4</v>
      </c>
    </row>
    <row r="54" spans="3:6" ht="15" customHeight="1" x14ac:dyDescent="0.25">
      <c r="C54" s="19" t="s">
        <v>77</v>
      </c>
      <c r="D54" s="19"/>
      <c r="E54" s="16">
        <f>SUM(E55:E58)</f>
        <v>7897783388</v>
      </c>
      <c r="F54" s="17" t="s">
        <v>4</v>
      </c>
    </row>
    <row r="55" spans="3:6" x14ac:dyDescent="0.25">
      <c r="C55" s="20" t="s">
        <v>78</v>
      </c>
      <c r="D55" s="21" t="s">
        <v>79</v>
      </c>
      <c r="E55" s="22">
        <v>2271377009</v>
      </c>
      <c r="F55" s="23" t="s">
        <v>4</v>
      </c>
    </row>
    <row r="56" spans="3:6" x14ac:dyDescent="0.25">
      <c r="C56" s="20" t="s">
        <v>80</v>
      </c>
      <c r="D56" s="21" t="s">
        <v>81</v>
      </c>
      <c r="E56" s="22">
        <v>28094277</v>
      </c>
      <c r="F56" s="23" t="s">
        <v>4</v>
      </c>
    </row>
    <row r="57" spans="3:6" x14ac:dyDescent="0.25">
      <c r="C57" s="20" t="s">
        <v>82</v>
      </c>
      <c r="D57" s="21" t="s">
        <v>83</v>
      </c>
      <c r="E57" s="22">
        <v>5467604901</v>
      </c>
      <c r="F57" s="23" t="s">
        <v>4</v>
      </c>
    </row>
    <row r="58" spans="3:6" x14ac:dyDescent="0.25">
      <c r="C58" s="20" t="s">
        <v>84</v>
      </c>
      <c r="D58" s="21" t="s">
        <v>85</v>
      </c>
      <c r="E58" s="22">
        <v>130707201</v>
      </c>
      <c r="F58" s="23" t="s">
        <v>4</v>
      </c>
    </row>
    <row r="59" spans="3:6" ht="15" customHeight="1" x14ac:dyDescent="0.25">
      <c r="C59" s="18" t="s">
        <v>86</v>
      </c>
      <c r="D59" s="18"/>
      <c r="E59" s="16">
        <f>E60+E62</f>
        <v>24133512072</v>
      </c>
      <c r="F59" s="17" t="s">
        <v>4</v>
      </c>
    </row>
    <row r="60" spans="3:6" x14ac:dyDescent="0.25">
      <c r="C60" s="19" t="s">
        <v>87</v>
      </c>
      <c r="D60" s="19"/>
      <c r="E60" s="16">
        <f>E61</f>
        <v>19058875186</v>
      </c>
      <c r="F60" s="17" t="s">
        <v>4</v>
      </c>
    </row>
    <row r="61" spans="3:6" x14ac:dyDescent="0.25">
      <c r="C61" s="20" t="s">
        <v>88</v>
      </c>
      <c r="D61" s="21" t="s">
        <v>89</v>
      </c>
      <c r="E61" s="22">
        <v>19058875186</v>
      </c>
      <c r="F61" s="23" t="s">
        <v>4</v>
      </c>
    </row>
    <row r="62" spans="3:6" ht="15" customHeight="1" x14ac:dyDescent="0.25">
      <c r="C62" s="19" t="s">
        <v>90</v>
      </c>
      <c r="D62" s="19"/>
      <c r="E62" s="16">
        <f>E63</f>
        <v>5074636886</v>
      </c>
      <c r="F62" s="17" t="s">
        <v>4</v>
      </c>
    </row>
    <row r="63" spans="3:6" x14ac:dyDescent="0.25">
      <c r="C63" s="20" t="s">
        <v>91</v>
      </c>
      <c r="D63" s="21" t="s">
        <v>92</v>
      </c>
      <c r="E63" s="22">
        <v>5074636886</v>
      </c>
      <c r="F63" s="23" t="s">
        <v>4</v>
      </c>
    </row>
    <row r="64" spans="3:6" ht="16.149999999999999" customHeight="1" x14ac:dyDescent="0.25">
      <c r="C64" s="11" t="s">
        <v>93</v>
      </c>
      <c r="D64" s="11"/>
      <c r="E64" s="12">
        <f>E65+E78</f>
        <v>1069978678949</v>
      </c>
      <c r="F64" s="13" t="s">
        <v>4</v>
      </c>
    </row>
    <row r="65" spans="3:6" ht="15" customHeight="1" x14ac:dyDescent="0.25">
      <c r="C65" s="15" t="s">
        <v>5</v>
      </c>
      <c r="D65" s="15"/>
      <c r="E65" s="16">
        <f>E66+E70</f>
        <v>1024024836949</v>
      </c>
      <c r="F65" s="17" t="s">
        <v>4</v>
      </c>
    </row>
    <row r="66" spans="3:6" ht="15" customHeight="1" x14ac:dyDescent="0.25">
      <c r="C66" s="18" t="s">
        <v>6</v>
      </c>
      <c r="D66" s="18"/>
      <c r="E66" s="16">
        <f>E67</f>
        <v>558195202844</v>
      </c>
      <c r="F66" s="17" t="s">
        <v>4</v>
      </c>
    </row>
    <row r="67" spans="3:6" x14ac:dyDescent="0.25">
      <c r="C67" s="19" t="s">
        <v>94</v>
      </c>
      <c r="D67" s="19"/>
      <c r="E67" s="16">
        <f>SUM(E68:E69)</f>
        <v>558195202844</v>
      </c>
      <c r="F67" s="17" t="s">
        <v>4</v>
      </c>
    </row>
    <row r="68" spans="3:6" x14ac:dyDescent="0.25">
      <c r="C68" s="20" t="s">
        <v>95</v>
      </c>
      <c r="D68" s="21" t="s">
        <v>12</v>
      </c>
      <c r="E68" s="22">
        <v>541536435328</v>
      </c>
      <c r="F68" s="23" t="s">
        <v>4</v>
      </c>
    </row>
    <row r="69" spans="3:6" x14ac:dyDescent="0.25">
      <c r="C69" s="20" t="s">
        <v>96</v>
      </c>
      <c r="D69" s="21" t="s">
        <v>14</v>
      </c>
      <c r="E69" s="22">
        <v>16658767516</v>
      </c>
      <c r="F69" s="23" t="s">
        <v>4</v>
      </c>
    </row>
    <row r="70" spans="3:6" ht="15" customHeight="1" x14ac:dyDescent="0.25">
      <c r="C70" s="18" t="s">
        <v>18</v>
      </c>
      <c r="D70" s="18"/>
      <c r="E70" s="16">
        <f>E71+E76</f>
        <v>465829634105</v>
      </c>
      <c r="F70" s="17" t="s">
        <v>4</v>
      </c>
    </row>
    <row r="71" spans="3:6" x14ac:dyDescent="0.25">
      <c r="C71" s="19" t="s">
        <v>19</v>
      </c>
      <c r="D71" s="19"/>
      <c r="E71" s="16">
        <f>SUM(E72:E75)</f>
        <v>428770084105</v>
      </c>
      <c r="F71" s="17" t="s">
        <v>4</v>
      </c>
    </row>
    <row r="72" spans="3:6" x14ac:dyDescent="0.25">
      <c r="C72" s="20" t="s">
        <v>97</v>
      </c>
      <c r="D72" s="21" t="s">
        <v>21</v>
      </c>
      <c r="E72" s="22">
        <v>129750000000</v>
      </c>
      <c r="F72" s="23" t="s">
        <v>4</v>
      </c>
    </row>
    <row r="73" spans="3:6" x14ac:dyDescent="0.25">
      <c r="C73" s="20" t="s">
        <v>98</v>
      </c>
      <c r="D73" s="21" t="s">
        <v>23</v>
      </c>
      <c r="E73" s="22">
        <v>227124557105</v>
      </c>
      <c r="F73" s="23" t="s">
        <v>4</v>
      </c>
    </row>
    <row r="74" spans="3:6" x14ac:dyDescent="0.25">
      <c r="C74" s="20" t="s">
        <v>99</v>
      </c>
      <c r="D74" s="21" t="s">
        <v>100</v>
      </c>
      <c r="E74" s="22">
        <v>0</v>
      </c>
      <c r="F74" s="23" t="s">
        <v>4</v>
      </c>
    </row>
    <row r="75" spans="3:6" x14ac:dyDescent="0.25">
      <c r="C75" s="20" t="s">
        <v>101</v>
      </c>
      <c r="D75" s="21" t="s">
        <v>102</v>
      </c>
      <c r="E75" s="22">
        <v>71895527000</v>
      </c>
      <c r="F75" s="23" t="s">
        <v>4</v>
      </c>
    </row>
    <row r="76" spans="3:6" x14ac:dyDescent="0.25">
      <c r="C76" s="19" t="s">
        <v>103</v>
      </c>
      <c r="D76" s="19"/>
      <c r="E76" s="16">
        <f>E77</f>
        <v>37059550000</v>
      </c>
      <c r="F76" s="17" t="s">
        <v>4</v>
      </c>
    </row>
    <row r="77" spans="3:6" x14ac:dyDescent="0.25">
      <c r="C77" s="20" t="s">
        <v>104</v>
      </c>
      <c r="D77" s="21" t="s">
        <v>105</v>
      </c>
      <c r="E77" s="22">
        <v>37059550000</v>
      </c>
      <c r="F77" s="23" t="s">
        <v>4</v>
      </c>
    </row>
    <row r="78" spans="3:6" ht="15" customHeight="1" x14ac:dyDescent="0.25">
      <c r="C78" s="15" t="s">
        <v>28</v>
      </c>
      <c r="D78" s="15"/>
      <c r="E78" s="16">
        <f>E79</f>
        <v>45953842000</v>
      </c>
      <c r="F78" s="17" t="s">
        <v>4</v>
      </c>
    </row>
    <row r="79" spans="3:6" ht="15" customHeight="1" x14ac:dyDescent="0.25">
      <c r="C79" s="18" t="s">
        <v>29</v>
      </c>
      <c r="D79" s="18"/>
      <c r="E79" s="16">
        <f>E80</f>
        <v>45953842000</v>
      </c>
      <c r="F79" s="17" t="s">
        <v>4</v>
      </c>
    </row>
    <row r="80" spans="3:6" x14ac:dyDescent="0.25">
      <c r="C80" s="19" t="s">
        <v>30</v>
      </c>
      <c r="D80" s="19"/>
      <c r="E80" s="16">
        <f>E81</f>
        <v>45953842000</v>
      </c>
      <c r="F80" s="17" t="s">
        <v>4</v>
      </c>
    </row>
    <row r="81" spans="3:6" x14ac:dyDescent="0.25">
      <c r="C81" s="20" t="s">
        <v>106</v>
      </c>
      <c r="D81" s="21" t="s">
        <v>60</v>
      </c>
      <c r="E81" s="22">
        <v>45953842000</v>
      </c>
      <c r="F81" s="23" t="s">
        <v>4</v>
      </c>
    </row>
    <row r="82" spans="3:6" x14ac:dyDescent="0.25">
      <c r="C82" s="1" t="s">
        <v>0</v>
      </c>
    </row>
    <row r="83" spans="3:6" x14ac:dyDescent="0.25">
      <c r="C83" s="1" t="s">
        <v>0</v>
      </c>
    </row>
    <row r="84" spans="3:6" x14ac:dyDescent="0.25">
      <c r="C84" s="27" t="s">
        <v>107</v>
      </c>
      <c r="D84" s="28"/>
      <c r="E84" s="28"/>
      <c r="F84" s="29"/>
    </row>
    <row r="85" spans="3:6" x14ac:dyDescent="0.25">
      <c r="C85" s="28"/>
      <c r="D85" s="28"/>
      <c r="E85" s="28"/>
      <c r="F85" s="29"/>
    </row>
    <row r="86" spans="3:6" x14ac:dyDescent="0.25">
      <c r="C86" s="28" t="s">
        <v>109</v>
      </c>
      <c r="D86" s="28"/>
      <c r="E86" s="28"/>
      <c r="F86" s="29"/>
    </row>
    <row r="87" spans="3:6" x14ac:dyDescent="0.25">
      <c r="C87" s="28" t="s">
        <v>110</v>
      </c>
      <c r="D87" s="28"/>
      <c r="E87" s="28"/>
      <c r="F87" s="29"/>
    </row>
  </sheetData>
  <mergeCells count="34">
    <mergeCell ref="C76:D76"/>
    <mergeCell ref="C78:D78"/>
    <mergeCell ref="C79:D79"/>
    <mergeCell ref="C80:D80"/>
    <mergeCell ref="C64:D64"/>
    <mergeCell ref="C65:D65"/>
    <mergeCell ref="C66:D66"/>
    <mergeCell ref="C67:D67"/>
    <mergeCell ref="C70:D70"/>
    <mergeCell ref="C71:D71"/>
    <mergeCell ref="C50:D50"/>
    <mergeCell ref="C52:D52"/>
    <mergeCell ref="C54:D54"/>
    <mergeCell ref="C59:D59"/>
    <mergeCell ref="C60:D60"/>
    <mergeCell ref="C62:D62"/>
    <mergeCell ref="C26:D26"/>
    <mergeCell ref="C36:D36"/>
    <mergeCell ref="C41:D41"/>
    <mergeCell ref="C43:D43"/>
    <mergeCell ref="C45:D45"/>
    <mergeCell ref="C46:D46"/>
    <mergeCell ref="C13:D13"/>
    <mergeCell ref="C15:D15"/>
    <mergeCell ref="C16:D16"/>
    <mergeCell ref="C21:D21"/>
    <mergeCell ref="C24:D24"/>
    <mergeCell ref="C25:D25"/>
    <mergeCell ref="C4:D4"/>
    <mergeCell ref="C5:D5"/>
    <mergeCell ref="C6:D6"/>
    <mergeCell ref="C7:D7"/>
    <mergeCell ref="C8:D8"/>
    <mergeCell ref="C10:D10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uYlWBOv+gGiBSMLF3YWA1aQgsz/fn95Zzi7YG93tFww=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NBErMkAbkFkxTWPtU15Pv8/IOc4N7jH/iYEUvz8roQg=</DigestValue>
    </Reference>
  </SignedInfo>
  <SignatureValue>IOOORuRYEXyZ0mCr9rkd80n5xz0tt4nM7D6fglccqiHBFG5IiPRLw8wPL8Yl/uBBLa/thqEvanYo
zH/pg7XZiiRVj8G0PA+jpUL0F6wdj0zIJ6J5fr/w0cNALORl6fWmxvIhWa2/prHbMVT57X5GOmc6
Oj/JSLJN2HXlzUVk64BCfGWHGsa9/NGGVv6iEB2p5K2W7f3b3JiBvRPyG4CsYucsJnb+cVH5uTPy
ESIkL89E/w0hQyRNhO/1VZbUQ1IJiRzC1n5GYqelqZBJmlDKEL5/AgMACes+u7kCcv6/koJ47X+z
nYwqFJ2yWStxqP9jM1cxpITJ/l69jtkXMlJygA==</SignatureValue>
  <KeyInfo>
    <X509Data>
      <X509Certificate>MIIIeDCCBmCgAwIBAgIIAN9UE/0h7gowDQYJKoZIhvcNAQELBQAwWjEaMBgGA1UEAwwRQ0EtRE9DVU1FTlRBIFMuQS4xFjAUBgNVBAUTDVJVQzgwMDUwMTcyLTExFzAVBgNVBAoMDkRPQ1VNRU5UQSBTLkEuMQswCQYDVQQGEwJQWTAeFw0yMzAzMjkxODEwMDBaFw0yNTAzMjgxOD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C/w9TYsusIpvHroyOBHauCgbQNxXQ2bZnIZHh9sSjKleY37bpYgla6cGEnsMTCM7S3NXm8qzDqzIKPc8U016M8ajVf5tNVDkxO4hmYhhXxuc+53M5MoYhLb0LYpQ1l73F1PQKmaVpp48JbOApHsX46evcj3KyeOubUaMW8SK8nOuuM754rS54QTXKJLuEEluMZM4cei4xacn9VX7/F8TG3qHKvEF6627CUHHyPXHfL1yCY9oZU9UpWNfutuo46oteMkhi/T2ThkwgBFV6yI6A9FOHCPyvcVmY73r7A+kCjhretX0/ZvcdAzrqopk1XYqGohB+ad6Dksqh8fDhUTyf/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TBn9t2DvE5Mzl14/HXkVZsPSkjAOBgNVHQ8BAf8EBAMCBeAwDQYJKoZIhvcNAQELBQADggIBAKOuECxxgh5QVTS8BmIkzmcRqYPHn+JAt3wSjCy2ftmnf9Wb2s42t8x6C/yL1rfe4Rwyahx4yUGnu85HaQtawY8vRX7guSObjHpX4+/4E5DylkTlUUjhvyflEY7uBqJ7dmBTSBrs2PNSNVoB8MGChiKQx9gVcFaAW7DIx9Ygp+TkZFcCXzpumQ9naZVfuLussyKSnuFc5SEoQcODMhQS8NMQDZn05TAsPLIWG/JSseAW4MKE1RBIMM623UPUG2udJ3UOIc8SCOIISQWMC9TasrFMCZLvjuiJTqXmLaGGXgmj82Y0M/j6x6IQP+zboSRiEkmoC5QMfGUQ84oTO3kDaKBe6ARUvs3FSihhI3pQrX1N0HWS/V6nzJM15PDIWcWUF+dSt7/TSFYc56t+cWzKHM4rqJ/w08x0b2ZK9JjNzbNjGfW8KSJ2WF7F2vrySRUoYNGIHzsHPrswVtKtNB3sGKHuAlAZOBDi1hkJr9GMoUP3uCwc+NfFyjaWmFduNuo1W/7nS4IsxB8Jg5GyyzU/50cxXCzj3286o0zr/Q8G2cwi1fkSxc22V7ZqGrKTHzR2OK0hsx9mI23IvOH0REmvmEOfmXDAfgEevGYC7aRFspN+opgwML56FMAR5J+DSkMZaIfFv/X8S9HckHHVqlqWzL+MSy2nN90zxn6djIhPJWq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boEY6DyB2rokSgOreJyraFadylP1+j9DXkWURuJQW4k=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HoRl4I423pq5zhMH4jrl87FCDArNRcKzv2rCglSYN7c=</DigestValue>
      </Reference>
      <Reference URI="/xl/styles.xml?ContentType=application/vnd.openxmlformats-officedocument.spreadsheetml.styles+xml">
        <DigestMethod Algorithm="http://www.w3.org/2001/04/xmlenc#sha256"/>
        <DigestValue>rUJxhXR4L7lu42O0cPxUr4uMF/PKlOh8cvSjbv+qNZg=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sX01ijt7iuSh/HR6/xKATsS3mJFaBW3J6k/9lVEyIBk=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6k4iyLgVxF4CKsdw1m8AiFEcp69Aj4NjFgxIzEPVGNs=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2024-05-16T21:15:20Z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2024-05-16T21:15:20Z</xd:SigningTime>
          <xd:SigningCertificate>
            <xd:Cert>
              <xd:CertDigest>
                <DigestMethod Algorithm="http://www.w3.org/2001/04/xmlenc#sha256"/>
                <DigestValue>M7mvEeZm8szu7fVBHTnDl6GGY2/iYQv8qaXCKIGu7Mo=</DigestValue>
              </xd:CertDigest>
              <xd:IssuerSerial>
                <X509IssuerName>C=PY, O=DOCUMENTA S.A., SERIALNUMBER=RUC80050172-1, CN=CA-DOCUMENTA S.A.</X509IssuerName>
                <X509SerialNumber>62861364634447370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8wecs0kB4+nzCcVcFC0Hm+z4O8AVZcpYhPRMHGu7e0s=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D4m12Kw1Dwdw1eri5DgZEesCHjNVzccfc1qOBx8qbO0=</DigestValue>
    </Reference>
  </SignedInfo>
  <SignatureValue>Gy+mY+yQTHjcTQMyRZgcOJlZnrSKmmMnZ1/ZWhOjAxu3/H1McjGrCYPATIryZUX4wJPmJLlRQnDW
i8ip5ns0lL8LLEaK7JywOL7t9PiQRLbF/N+OaljPjCXpmBmmG7TB0cHZw51i3QgWuRnStPJfOThq
ldVtb3lFlMk/QQpoHzpXRWSJhRciCeZN0eWwJb5vfGwVZ+fXChplYq76XsN0uxdkhaHCWrflEPSY
tFHiWEw4bLcoep7oc7DRPlf2kTKXyDKvYrLPtf6/0tR5dRmBTquN0aMhrBh1uKDqzHpfAhp9i/OI
TBrdPyQYCQR1JCjD0TcTNqO4Et42VChHoVfYig==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boEY6DyB2rokSgOreJyraFadylP1+j9DXkWURuJQW4k=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HoRl4I423pq5zhMH4jrl87FCDArNRcKzv2rCglSYN7c=</DigestValue>
      </Reference>
      <Reference URI="/xl/styles.xml?ContentType=application/vnd.openxmlformats-officedocument.spreadsheetml.styles+xml">
        <DigestMethod Algorithm="http://www.w3.org/2001/04/xmlenc#sha256"/>
        <DigestValue>rUJxhXR4L7lu42O0cPxUr4uMF/PKlOh8cvSjbv+qNZg=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sX01ijt7iuSh/HR6/xKATsS3mJFaBW3J6k/9lVEyIBk=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6k4iyLgVxF4CKsdw1m8AiFEcp69Aj4NjFgxIzEPVGNs=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2024-05-16T21:16:42Z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2024-05-16T21:16:42Z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2024-05-16T20:16:51Z</dcterms:created>
  <dcterms:modified xsi:type="dcterms:W3CDTF">2024-05-16T20:47:33Z</dcterms:modified>
</cp:coreProperties>
</file>